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1 à 05 Films/"/>
    </mc:Choice>
  </mc:AlternateContent>
  <xr:revisionPtr revIDLastSave="240" documentId="11_C1B9481ABF517B16D188B6FB7050B6F7ED0458A6" xr6:coauthVersionLast="47" xr6:coauthVersionMax="47" xr10:uidLastSave="{FFC942CA-998A-4370-B858-340AF43A0127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4" i="2"/>
  <c r="F10" i="2"/>
  <c r="G10" i="2" s="1"/>
  <c r="H10" i="2" s="1"/>
  <c r="H11" i="2" s="1"/>
  <c r="F20" i="1"/>
  <c r="G11" i="2" l="1"/>
</calcChain>
</file>

<file path=xl/sharedStrings.xml><?xml version="1.0" encoding="utf-8"?>
<sst xmlns="http://schemas.openxmlformats.org/spreadsheetml/2006/main" count="31" uniqueCount="23">
  <si>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</si>
  <si>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</si>
  <si>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</si>
  <si>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</si>
  <si>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</si>
  <si>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</si>
  <si>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</si>
  <si>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</si>
  <si>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</si>
  <si>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</si>
  <si>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</si>
  <si>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m²</t>
  </si>
  <si>
    <t>Quantités estimées</t>
  </si>
  <si>
    <t>Total HT</t>
  </si>
  <si>
    <t>TOTAL TTC</t>
  </si>
  <si>
    <t>MONTANT TOTAL DU DQE</t>
  </si>
  <si>
    <t>Prix unitaire HT</t>
  </si>
  <si>
    <t>Les films anti-vandalisme et les films sans tain – sur baies et portes vitrées en site existant</t>
  </si>
  <si>
    <t>Fourniture et pose de film anti-vandalisme P3A</t>
  </si>
  <si>
    <t>2.3.1</t>
  </si>
  <si>
    <r>
      <t>CONSULTATION N°2026-03
MARCHE DE TRAVAUX DE MISE A NIVEAU EN SURETE BATIMENTAIRE ET DE TRAVAUX COURANTS DE SECOND ŒUVRE DE LA RÉGION PROVENCE-ALPES-CÔTE D’AZUR 
 Lot 4 : Films - Département Vaucluse (84)</t>
    </r>
    <r>
      <rPr>
        <b/>
        <sz val="14"/>
        <color theme="0"/>
        <rFont val="Arial"/>
        <family val="2"/>
      </rPr>
      <t xml:space="preserve"> 
Détail Quantitatif Estimatif (DQE)</t>
    </r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</si>
  <si>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theme="0"/>
        <rFont val="Arial"/>
        <family val="2"/>
      </rPr>
      <t>Lot 4 : Films - Département Vaucluse (84)
Bordereau de prix plafond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</si>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</sst>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4" fillId="3" borderId="11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2" zoomScaleNormal="40" workbookViewId="0">
      <selection activeCell="I13" sqref="I13"/>
    </sheetView>
  </sheetViews>
  <sheetFormatPr baseColWidth="10" defaultColWidth="11.44140625" defaultRowHeight="14.4" x14ac:dyDescent="0.3"/>
  <cols>
    <col min="1" max="2" width="6.77734375" customWidth="1"/>
    <col min="3" max="3" width="62.77734375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18.2" customHeight="1" x14ac:dyDescent="0.3">
      <c r="A1" s="55" t="s">
        <v>21</v>
      </c>
      <c r="B1" s="55"/>
      <c r="C1" s="55"/>
      <c r="D1" s="55"/>
      <c r="E1" s="55"/>
      <c r="F1" s="55"/>
    </row>
    <row r="3" spans="1:6" ht="15" thickBot="1" x14ac:dyDescent="0.35">
      <c r="C3" s="6"/>
      <c r="D3"/>
    </row>
    <row r="4" spans="1:6" ht="15.6" thickBot="1" x14ac:dyDescent="0.35">
      <c r="A4" s="59" t="s">
        <v>0</v>
      </c>
      <c r="B4" s="59"/>
      <c r="C4" s="59"/>
      <c r="D4" s="24"/>
      <c r="E4" s="52"/>
      <c r="F4" s="53"/>
    </row>
    <row r="5" spans="1:6" ht="15.6" thickBot="1" x14ac:dyDescent="0.35">
      <c r="A5" s="59" t="s">
        <v>1</v>
      </c>
      <c r="B5" s="59"/>
      <c r="C5" s="59"/>
      <c r="D5" s="24"/>
      <c r="E5" s="54"/>
      <c r="F5" s="53"/>
    </row>
    <row r="6" spans="1:6" ht="15" x14ac:dyDescent="0.3">
      <c r="A6" s="24"/>
      <c r="B6" s="25"/>
      <c r="C6" s="25"/>
      <c r="D6" s="26"/>
    </row>
    <row r="7" spans="1:6" ht="15" x14ac:dyDescent="0.3">
      <c r="A7" s="24" t="s">
        <v>2</v>
      </c>
      <c r="B7" s="25"/>
      <c r="C7" s="6"/>
      <c r="D7"/>
    </row>
    <row r="8" spans="1:6" ht="15" x14ac:dyDescent="0.3">
      <c r="A8" s="24"/>
      <c r="B8" s="25"/>
      <c r="C8" s="25"/>
      <c r="D8" s="27"/>
    </row>
    <row r="9" spans="1:6" ht="15" x14ac:dyDescent="0.3">
      <c r="A9" s="26" t="s">
        <v>3</v>
      </c>
      <c r="B9" s="26"/>
      <c r="C9" s="25"/>
      <c r="D9" s="26"/>
    </row>
    <row r="10" spans="1:6" ht="15" x14ac:dyDescent="0.3">
      <c r="A10" s="24"/>
      <c r="B10" s="25"/>
      <c r="C10" s="25"/>
      <c r="D10" s="26"/>
    </row>
    <row r="11" spans="1:6" ht="15" x14ac:dyDescent="0.3">
      <c r="A11" s="26" t="s">
        <v>4</v>
      </c>
      <c r="B11" s="28"/>
      <c r="C11" s="28"/>
      <c r="D11" s="29"/>
    </row>
    <row r="12" spans="1:6" ht="15.6" thickBot="1" x14ac:dyDescent="0.35">
      <c r="A12" s="24"/>
      <c r="B12" s="30"/>
      <c r="C12" s="28"/>
      <c r="D12" s="31"/>
      <c r="E12" s="25"/>
      <c r="F12" s="25"/>
    </row>
    <row r="13" spans="1:6" ht="69" customHeight="1" thickBot="1" x14ac:dyDescent="0.35">
      <c r="A13" s="56" t="s">
        <v>22</v>
      </c>
      <c r="B13" s="57"/>
      <c r="C13" s="57"/>
      <c r="D13" s="57"/>
      <c r="E13" s="57"/>
      <c r="F13" s="58"/>
    </row>
    <row r="15" spans="1:6" x14ac:dyDescent="0.3">
      <c r="A15" s="60" t="s">
        <v>5</v>
      </c>
      <c r="B15" s="60"/>
      <c r="C15" s="60"/>
      <c r="D15" s="60"/>
      <c r="E15" s="60"/>
      <c r="F15" s="60"/>
    </row>
    <row r="16" spans="1:6" ht="15" thickBot="1" x14ac:dyDescent="0.35"/>
    <row r="17" spans="1:6" ht="36" customHeight="1" x14ac:dyDescent="0.3">
      <c r="A17" s="47" t="s">
        <v>6</v>
      </c>
      <c r="B17" s="48"/>
      <c r="C17" s="49"/>
      <c r="D17" s="5" t="s">
        <v>7</v>
      </c>
      <c r="E17" s="50" t="s">
        <v>8</v>
      </c>
      <c r="F17" s="51"/>
    </row>
    <row r="18" spans="1:6" ht="36" customHeight="1" x14ac:dyDescent="0.3">
      <c r="A18" s="10" t="s">
        <v>19</v>
      </c>
      <c r="B18" s="7"/>
      <c r="C18" s="11"/>
      <c r="D18" s="8"/>
      <c r="E18" s="13" t="s">
        <v>9</v>
      </c>
      <c r="F18" s="16" t="s">
        <v>10</v>
      </c>
    </row>
    <row r="19" spans="1:6" x14ac:dyDescent="0.3">
      <c r="A19" s="12" t="s">
        <v>17</v>
      </c>
      <c r="B19" s="3"/>
      <c r="C19" s="4"/>
      <c r="D19" s="15"/>
      <c r="E19" s="14"/>
      <c r="F19" s="17"/>
    </row>
    <row r="20" spans="1:6" x14ac:dyDescent="0.3">
      <c r="A20" s="2"/>
      <c r="B20" s="3"/>
      <c r="C20" s="4" t="s">
        <v>18</v>
      </c>
      <c r="D20" s="9" t="s">
        <v>11</v>
      </c>
      <c r="E20" s="46"/>
      <c r="F20" s="34">
        <f>E20*1.2</f>
        <v>0</v>
      </c>
    </row>
    <row r="21" spans="1:6" ht="15" thickBot="1" x14ac:dyDescent="0.35">
      <c r="A21" s="18"/>
      <c r="B21" s="19"/>
      <c r="C21" s="20"/>
      <c r="D21" s="21"/>
      <c r="E21" s="22"/>
      <c r="F21" s="23"/>
    </row>
    <row r="23" spans="1:6" x14ac:dyDescent="0.3">
      <c r="C23" s="33"/>
      <c r="D23" s="32"/>
    </row>
    <row r="24" spans="1:6" ht="13.95" customHeight="1" x14ac:dyDescent="0.3"/>
  </sheetData>
  <sheetProtection algorithmName="SHA-512" hashValue="hcc4id4HxT5BmR9iA+r1DPpWjXFSiMKLPmJZi6ORX4zXNjCVF09fK3+sa5fer199/lEW0YA1FvVA81Pw/z0LDw==" saltValue="IrGBBPZQRzkt4TPpvx7g5Q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1"/>
  <sheetViews>
    <sheetView workbookViewId="0">
      <selection sqref="A1:H1"/>
    </sheetView>
  </sheetViews>
  <sheetFormatPr baseColWidth="10" defaultColWidth="11.44140625" defaultRowHeight="14.4" x14ac:dyDescent="0.3"/>
  <cols>
    <col min="1" max="2" width="6.77734375" customWidth="1"/>
    <col min="3" max="3" width="62.10937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18.2" customHeight="1" x14ac:dyDescent="0.3">
      <c r="A1" s="55" t="s">
        <v>20</v>
      </c>
      <c r="B1" s="55"/>
      <c r="C1" s="55"/>
      <c r="D1" s="55"/>
      <c r="E1" s="55"/>
      <c r="F1" s="55"/>
      <c r="G1" s="55"/>
      <c r="H1" s="55"/>
    </row>
    <row r="3" spans="1:8" ht="15" thickBot="1" x14ac:dyDescent="0.35">
      <c r="C3" s="6"/>
      <c r="D3"/>
      <c r="E3"/>
    </row>
    <row r="4" spans="1:8" ht="15.6" thickBot="1" x14ac:dyDescent="0.35">
      <c r="A4" s="59" t="s">
        <v>0</v>
      </c>
      <c r="B4" s="59"/>
      <c r="C4" s="59"/>
      <c r="D4" s="24"/>
      <c r="E4" s="24"/>
      <c r="F4" s="61">
        <f>BPU!E4</f>
        <v>0</v>
      </c>
      <c r="G4" s="62"/>
      <c r="H4" s="63"/>
    </row>
    <row r="5" spans="1:8" ht="15.6" thickBot="1" x14ac:dyDescent="0.35">
      <c r="A5" s="59" t="s">
        <v>1</v>
      </c>
      <c r="B5" s="59"/>
      <c r="C5" s="59"/>
      <c r="D5" s="24"/>
      <c r="E5" s="24"/>
      <c r="F5" s="64">
        <f>BPU!E5</f>
        <v>0</v>
      </c>
      <c r="G5" s="62"/>
      <c r="H5" s="63"/>
    </row>
    <row r="6" spans="1:8" ht="15" thickBot="1" x14ac:dyDescent="0.35"/>
    <row r="7" spans="1:8" ht="36" customHeight="1" x14ac:dyDescent="0.3">
      <c r="A7" s="47" t="s">
        <v>6</v>
      </c>
      <c r="B7" s="48"/>
      <c r="C7" s="49"/>
      <c r="D7" s="5" t="s">
        <v>7</v>
      </c>
      <c r="E7" s="35" t="s">
        <v>12</v>
      </c>
      <c r="F7" s="67" t="s">
        <v>8</v>
      </c>
      <c r="G7" s="68"/>
      <c r="H7" s="69"/>
    </row>
    <row r="8" spans="1:8" ht="36" customHeight="1" x14ac:dyDescent="0.3">
      <c r="A8" s="10"/>
      <c r="B8" s="7"/>
      <c r="C8" s="11"/>
      <c r="D8" s="8"/>
      <c r="E8" s="36"/>
      <c r="F8" s="13" t="s">
        <v>16</v>
      </c>
      <c r="G8" s="37" t="s">
        <v>13</v>
      </c>
      <c r="H8" s="16" t="s">
        <v>14</v>
      </c>
    </row>
    <row r="9" spans="1:8" x14ac:dyDescent="0.3">
      <c r="A9" s="12" t="s">
        <v>17</v>
      </c>
      <c r="B9" s="3"/>
      <c r="C9" s="4"/>
      <c r="D9" s="40"/>
      <c r="E9" s="39"/>
      <c r="F9" s="14"/>
      <c r="G9" s="38"/>
      <c r="H9" s="17"/>
    </row>
    <row r="10" spans="1:8" ht="15" thickBot="1" x14ac:dyDescent="0.35">
      <c r="A10" s="2"/>
      <c r="B10" s="3"/>
      <c r="C10" s="4" t="s">
        <v>18</v>
      </c>
      <c r="D10" s="9" t="s">
        <v>11</v>
      </c>
      <c r="E10" s="9">
        <v>155</v>
      </c>
      <c r="F10" s="41">
        <f>BPU!E20</f>
        <v>0</v>
      </c>
      <c r="G10" s="42">
        <f>E10*F10</f>
        <v>0</v>
      </c>
      <c r="H10" s="43">
        <f>G10*1.2</f>
        <v>0</v>
      </c>
    </row>
    <row r="11" spans="1:8" ht="21.6" thickBot="1" x14ac:dyDescent="0.45">
      <c r="E11" s="65" t="s">
        <v>15</v>
      </c>
      <c r="F11" s="66"/>
      <c r="G11" s="45">
        <f>G10</f>
        <v>0</v>
      </c>
      <c r="H11" s="44">
        <f>H10</f>
        <v>0</v>
      </c>
    </row>
  </sheetData>
  <sheetProtection algorithmName="SHA-512" hashValue="p9g1djMlPFbrWSazKPo7cawB3WgFYcopb9VrJ9I+otJnVB/kn+31e0fgtmoUWuLGYp/l3ZN8C5Z/pOWGfixZhQ==" saltValue="tpRkEUKZbZoBkTPWCVoGUw==" spinCount="100000" sheet="1" objects="1" scenarios="1"/>
  <mergeCells count="8">
    <mergeCell ref="F4:H4"/>
    <mergeCell ref="F5:H5"/>
    <mergeCell ref="E11:F1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437E95-3BEB-470C-BA7F-8E4A7A7F3D1E}">
  <ds:schemaRefs>
    <ds:schemaRef ds:uri="58313371-867d-4255-8d75-7a927d70de0b"/>
    <ds:schemaRef ds:uri="http://purl.org/dc/elements/1.1/"/>
    <ds:schemaRef ds:uri="45fa16e1-7a1e-48cc-9459-33cabe5b4c4a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6F987A-6E90-448F-A83C-8AC5AC0BA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2025-10-30T13:16:27Z</cp:lastPrinted>
  <dcterms:created xsi:type="dcterms:W3CDTF">2016-03-30T10:58:34Z</dcterms:created>
  <dcterms:modified xsi:type="dcterms:W3CDTF">2026-02-26T08:28:55Z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